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koilbkr16\user data\DabekP\Projekty\2026\260304 Opomiarowanie\"/>
    </mc:Choice>
  </mc:AlternateContent>
  <xr:revisionPtr revIDLastSave="0" documentId="13_ncr:1_{57F23820-B8A2-46FC-8B2A-E8DFE831208F}" xr6:coauthVersionLast="47" xr6:coauthVersionMax="47" xr10:uidLastSave="{00000000-0000-0000-0000-000000000000}"/>
  <bookViews>
    <workbookView xWindow="-120" yWindow="-120" windowWidth="29040" windowHeight="15720" xr2:uid="{D4C9A118-2374-4B61-865A-C58BDFB6B10C}"/>
  </bookViews>
  <sheets>
    <sheet name="Arkusz1" sheetId="1" r:id="rId1"/>
  </sheets>
  <definedNames>
    <definedName name="_xlnm.Print_Area" localSheetId="0">Arkusz1!$A$1:$F$20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6" i="1" l="1"/>
  <c r="F17" i="1"/>
  <c r="F1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9" i="1"/>
  <c r="F20" i="1" l="1"/>
</calcChain>
</file>

<file path=xl/sharedStrings.xml><?xml version="1.0" encoding="utf-8"?>
<sst xmlns="http://schemas.openxmlformats.org/spreadsheetml/2006/main" count="34" uniqueCount="21">
  <si>
    <t>Tabela ofertowa</t>
  </si>
  <si>
    <t>Poz.</t>
  </si>
  <si>
    <t>Ilość</t>
  </si>
  <si>
    <t>Jedn. miary</t>
  </si>
  <si>
    <t>Opis</t>
  </si>
  <si>
    <t>Cena jedn. (PLN)</t>
  </si>
  <si>
    <t>Wartość (PLN)</t>
  </si>
  <si>
    <t>SZT.</t>
  </si>
  <si>
    <t>Vibrating Fork Liquid Level Switch / -40...302 DEG F (-40...150 DEG C) 2120D1DV1NAXM1570Q4Q8</t>
  </si>
  <si>
    <t>Vibrating Fork Liquid Level Switch / -40...302 DEG F (-40...150 DEG C) 2120D1DV1NAXM0300Q4Q8</t>
  </si>
  <si>
    <t>Radar Level Transmitter 5408A1SHA2NA1N2ZZCAA4S1M5C5Q4Q8</t>
  </si>
  <si>
    <t>ROSEMOUNT 8800 REDUCER VORTEX FLOW METER, 1.5 INCH (DN40) 8800DR015SK1N2D1M5R10Q4Q8PD</t>
  </si>
  <si>
    <t>MICRO MOTION 5700 FIELD-MOUNT TRANSMITTER 5700R12AFFAZZZAAAZZTG</t>
  </si>
  <si>
    <t>MICRO MOTION F-SERIES CORIOLIS METER, 1.5 INCH (DN40), 316L STAINLESS STEEL F150S369E4FZOZZZZMC</t>
  </si>
  <si>
    <t>Rosemount 214C Temperature Sensor 214CRWSSA1S4M0575DFAR2C2B4TCE035XA</t>
  </si>
  <si>
    <t>Rosemount 644 Temperature Transmitter 644HANAM5CNQ4XA</t>
  </si>
  <si>
    <t>TUB-R/PKG-M27x2-1.4571-12/7-M27x2-500-50-SW32-545</t>
  </si>
  <si>
    <t>Rosemount 214C Temperature Sensor 214CRTSSA1S4M0290DFE1AR2C2B4TCE115XA</t>
  </si>
  <si>
    <t>Rosemount 114C Thermowell 114CM0200TDC2SC060JQ8</t>
  </si>
  <si>
    <t>ADAPTER M27</t>
  </si>
  <si>
    <t>Wartość całkowita do wprowadzenia na platformie Connect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</si>
</sst>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0"/>
      <color theme="1"/>
      <name val="Arial"/>
      <family val="2"/>
      <charset val="238"/>
    </font>
    <font>
      <b/>
      <sz val="16"/>
      <color rgb="FFFFFFFF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8"/>
      <name val="Arial"/>
      <family val="2"/>
      <charset val="238"/>
    </font>
    <font>
      <sz val="2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right"/>
    </xf>
    <xf numFmtId="49" fontId="0" fillId="0" borderId="4" xfId="0" applyNumberFormat="1" applyFont="1" applyBorder="1" applyAlignment="1">
      <alignment horizontal="center"/>
    </xf>
    <xf numFmtId="3" fontId="0" fillId="0" borderId="5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Border="1" applyAlignment="1">
      <alignment horizontal="left" wrapText="1"/>
    </xf>
    <xf numFmtId="49" fontId="0" fillId="3" borderId="4" xfId="0" applyNumberFormat="1" applyFont="1" applyFill="1" applyBorder="1" applyAlignment="1">
      <alignment horizontal="center"/>
    </xf>
    <xf numFmtId="3" fontId="0" fillId="3" borderId="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wrapText="1"/>
    </xf>
    <xf numFmtId="49" fontId="4" fillId="0" borderId="7" xfId="0" applyNumberFormat="1" applyFont="1" applyFill="1" applyBorder="1" applyAlignment="1">
      <alignment horizontal="right"/>
    </xf>
    <xf numFmtId="49" fontId="4" fillId="0" borderId="8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4" fontId="2" fillId="2" borderId="5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164" fontId="0" fillId="3" borderId="6" xfId="0" applyNumberFormat="1" applyFont="1" applyFill="1" applyBorder="1" applyAlignment="1">
      <alignment horizontal="right"/>
    </xf>
    <xf numFmtId="164" fontId="0" fillId="0" borderId="6" xfId="0" applyNumberFormat="1" applyFont="1" applyBorder="1" applyAlignment="1">
      <alignment horizontal="right"/>
    </xf>
    <xf numFmtId="164" fontId="4" fillId="5" borderId="9" xfId="0" applyNumberFormat="1" applyFont="1" applyFill="1" applyBorder="1" applyAlignment="1">
      <alignment horizontal="right"/>
    </xf>
    <xf numFmtId="3" fontId="0" fillId="4" borderId="5" xfId="0" applyNumberFormat="1" applyFont="1" applyFill="1" applyBorder="1" applyAlignment="1" applyProtection="1">
      <alignment horizontal="center"/>
      <protection locked="0"/>
    </xf>
    <xf numFmtId="0" fontId="0" fillId="4" borderId="5" xfId="0" applyFont="1" applyFill="1" applyBorder="1" applyAlignment="1" applyProtection="1">
      <alignment horizontal="center"/>
      <protection locked="0"/>
    </xf>
    <xf numFmtId="0" fontId="0" fillId="4" borderId="5" xfId="0" applyFont="1" applyFill="1" applyBorder="1" applyAlignment="1" applyProtection="1">
      <alignment horizontal="left" wrapText="1"/>
      <protection locked="0"/>
    </xf>
    <xf numFmtId="4" fontId="0" fillId="4" borderId="5" xfId="0" applyNumberFormat="1" applyFont="1" applyFill="1" applyBorder="1" applyAlignment="1" applyProtection="1">
      <alignment horizontal="right"/>
      <protection locked="0"/>
    </xf>
    <xf numFmtId="3" fontId="0" fillId="6" borderId="5" xfId="0" applyNumberFormat="1" applyFont="1" applyFill="1" applyBorder="1" applyAlignment="1" applyProtection="1">
      <alignment horizontal="center"/>
      <protection locked="0"/>
    </xf>
    <xf numFmtId="0" fontId="0" fillId="6" borderId="5" xfId="0" applyFont="1" applyFill="1" applyBorder="1" applyAlignment="1" applyProtection="1">
      <alignment horizontal="center"/>
      <protection locked="0"/>
    </xf>
    <xf numFmtId="0" fontId="0" fillId="6" borderId="5" xfId="0" applyFont="1" applyFill="1" applyBorder="1" applyAlignment="1" applyProtection="1">
      <alignment horizontal="left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0314E-5C45-4782-AD4A-1731392ED507}">
  <dimension ref="A1:F20"/>
  <sheetViews>
    <sheetView tabSelected="1" view="pageBreakPreview" topLeftCell="A2" zoomScale="115" zoomScaleNormal="85" zoomScaleSheetLayoutView="115" workbookViewId="0">
      <selection activeCell="L30" sqref="L30"/>
    </sheetView>
  </sheetViews>
  <sheetFormatPr defaultRowHeight="12.75" x14ac:dyDescent="0.2"/>
  <cols>
    <col min="1" max="1" width="7.28515625" style="1" bestFit="1" customWidth="1"/>
    <col min="2" max="2" width="7.42578125" style="2" bestFit="1" customWidth="1"/>
    <col min="3" max="3" width="12" style="3" customWidth="1"/>
    <col min="4" max="4" width="81.85546875" style="4" customWidth="1"/>
    <col min="5" max="6" width="21" style="5" customWidth="1"/>
  </cols>
  <sheetData>
    <row r="1" spans="1:6" ht="20.25" x14ac:dyDescent="0.3">
      <c r="A1" s="16" t="s">
        <v>0</v>
      </c>
      <c r="B1" s="17"/>
      <c r="C1" s="17"/>
      <c r="D1" s="17"/>
      <c r="E1" s="17"/>
      <c r="F1" s="18"/>
    </row>
    <row r="2" spans="1:6" x14ac:dyDescent="0.2">
      <c r="A2" s="19" t="s">
        <v>1</v>
      </c>
      <c r="B2" s="20" t="s">
        <v>2</v>
      </c>
      <c r="C2" s="21" t="s">
        <v>3</v>
      </c>
      <c r="D2" s="22" t="s">
        <v>4</v>
      </c>
      <c r="E2" s="23" t="s">
        <v>5</v>
      </c>
      <c r="F2" s="24" t="s">
        <v>6</v>
      </c>
    </row>
    <row r="3" spans="1:6" ht="25.5" x14ac:dyDescent="0.2">
      <c r="A3" s="10">
        <v>1</v>
      </c>
      <c r="B3" s="11">
        <v>1</v>
      </c>
      <c r="C3" s="12" t="s">
        <v>7</v>
      </c>
      <c r="D3" s="13" t="s">
        <v>8</v>
      </c>
      <c r="E3" s="31"/>
      <c r="F3" s="25">
        <f>B3*E3</f>
        <v>0</v>
      </c>
    </row>
    <row r="4" spans="1:6" ht="25.5" x14ac:dyDescent="0.2">
      <c r="A4" s="6">
        <v>2</v>
      </c>
      <c r="B4" s="7">
        <v>4</v>
      </c>
      <c r="C4" s="8" t="s">
        <v>7</v>
      </c>
      <c r="D4" s="9" t="s">
        <v>9</v>
      </c>
      <c r="E4" s="31"/>
      <c r="F4" s="26">
        <f>B4*E4</f>
        <v>0</v>
      </c>
    </row>
    <row r="5" spans="1:6" x14ac:dyDescent="0.2">
      <c r="A5" s="10">
        <v>3</v>
      </c>
      <c r="B5" s="11">
        <v>1</v>
      </c>
      <c r="C5" s="12" t="s">
        <v>7</v>
      </c>
      <c r="D5" s="13" t="s">
        <v>10</v>
      </c>
      <c r="E5" s="31"/>
      <c r="F5" s="25">
        <f>B5*E5</f>
        <v>0</v>
      </c>
    </row>
    <row r="6" spans="1:6" ht="25.5" x14ac:dyDescent="0.2">
      <c r="A6" s="6">
        <v>4</v>
      </c>
      <c r="B6" s="7">
        <v>1</v>
      </c>
      <c r="C6" s="8" t="s">
        <v>7</v>
      </c>
      <c r="D6" s="9" t="s">
        <v>11</v>
      </c>
      <c r="E6" s="31"/>
      <c r="F6" s="26">
        <f>B6*E6</f>
        <v>0</v>
      </c>
    </row>
    <row r="7" spans="1:6" x14ac:dyDescent="0.2">
      <c r="A7" s="10">
        <v>5</v>
      </c>
      <c r="B7" s="11">
        <v>1</v>
      </c>
      <c r="C7" s="12" t="s">
        <v>7</v>
      </c>
      <c r="D7" s="13" t="s">
        <v>12</v>
      </c>
      <c r="E7" s="31"/>
      <c r="F7" s="25">
        <f>B7*E7</f>
        <v>0</v>
      </c>
    </row>
    <row r="8" spans="1:6" ht="25.5" x14ac:dyDescent="0.2">
      <c r="A8" s="6">
        <v>6</v>
      </c>
      <c r="B8" s="7">
        <v>1</v>
      </c>
      <c r="C8" s="8" t="s">
        <v>7</v>
      </c>
      <c r="D8" s="9" t="s">
        <v>13</v>
      </c>
      <c r="E8" s="31"/>
      <c r="F8" s="26">
        <f>B8*E8</f>
        <v>0</v>
      </c>
    </row>
    <row r="9" spans="1:6" x14ac:dyDescent="0.2">
      <c r="A9" s="10">
        <v>7.1</v>
      </c>
      <c r="B9" s="11">
        <v>5</v>
      </c>
      <c r="C9" s="12" t="s">
        <v>7</v>
      </c>
      <c r="D9" s="13" t="s">
        <v>14</v>
      </c>
      <c r="E9" s="31"/>
      <c r="F9" s="25">
        <f>B9*E9</f>
        <v>0</v>
      </c>
    </row>
    <row r="10" spans="1:6" x14ac:dyDescent="0.2">
      <c r="A10" s="6">
        <v>7.2</v>
      </c>
      <c r="B10" s="7">
        <v>5</v>
      </c>
      <c r="C10" s="8" t="s">
        <v>7</v>
      </c>
      <c r="D10" s="9" t="s">
        <v>15</v>
      </c>
      <c r="E10" s="31"/>
      <c r="F10" s="26">
        <f>B10*E10</f>
        <v>0</v>
      </c>
    </row>
    <row r="11" spans="1:6" x14ac:dyDescent="0.2">
      <c r="A11" s="10">
        <v>8</v>
      </c>
      <c r="B11" s="11">
        <v>5</v>
      </c>
      <c r="C11" s="12" t="s">
        <v>7</v>
      </c>
      <c r="D11" s="13" t="s">
        <v>16</v>
      </c>
      <c r="E11" s="31"/>
      <c r="F11" s="25">
        <f>B11*E11</f>
        <v>0</v>
      </c>
    </row>
    <row r="12" spans="1:6" x14ac:dyDescent="0.2">
      <c r="A12" s="6">
        <v>9.1</v>
      </c>
      <c r="B12" s="7">
        <v>1</v>
      </c>
      <c r="C12" s="8" t="s">
        <v>7</v>
      </c>
      <c r="D12" s="9" t="s">
        <v>17</v>
      </c>
      <c r="E12" s="31"/>
      <c r="F12" s="26">
        <f>B12*E12</f>
        <v>0</v>
      </c>
    </row>
    <row r="13" spans="1:6" x14ac:dyDescent="0.2">
      <c r="A13" s="10">
        <v>9.1999999999999993</v>
      </c>
      <c r="B13" s="11">
        <v>1</v>
      </c>
      <c r="C13" s="12" t="s">
        <v>7</v>
      </c>
      <c r="D13" s="13" t="s">
        <v>15</v>
      </c>
      <c r="E13" s="31"/>
      <c r="F13" s="25">
        <f>B13*E13</f>
        <v>0</v>
      </c>
    </row>
    <row r="14" spans="1:6" x14ac:dyDescent="0.2">
      <c r="A14" s="6">
        <v>10</v>
      </c>
      <c r="B14" s="7">
        <v>1</v>
      </c>
      <c r="C14" s="8" t="s">
        <v>7</v>
      </c>
      <c r="D14" s="9" t="s">
        <v>18</v>
      </c>
      <c r="E14" s="31"/>
      <c r="F14" s="26">
        <f>B14*E14</f>
        <v>0</v>
      </c>
    </row>
    <row r="15" spans="1:6" x14ac:dyDescent="0.2">
      <c r="A15" s="10">
        <v>11</v>
      </c>
      <c r="B15" s="11">
        <v>6</v>
      </c>
      <c r="C15" s="12" t="s">
        <v>7</v>
      </c>
      <c r="D15" s="13" t="s">
        <v>19</v>
      </c>
      <c r="E15" s="31"/>
      <c r="F15" s="25">
        <f>B15*E15</f>
        <v>0</v>
      </c>
    </row>
    <row r="16" spans="1:6" x14ac:dyDescent="0.2">
      <c r="A16" s="6">
        <v>12</v>
      </c>
      <c r="B16" s="28"/>
      <c r="C16" s="29"/>
      <c r="D16" s="30"/>
      <c r="E16" s="31"/>
      <c r="F16" s="26">
        <f>B16*E16</f>
        <v>0</v>
      </c>
    </row>
    <row r="17" spans="1:6" x14ac:dyDescent="0.2">
      <c r="A17" s="10">
        <v>13</v>
      </c>
      <c r="B17" s="32"/>
      <c r="C17" s="33"/>
      <c r="D17" s="34"/>
      <c r="E17" s="31"/>
      <c r="F17" s="25">
        <f>B17*E17</f>
        <v>0</v>
      </c>
    </row>
    <row r="18" spans="1:6" x14ac:dyDescent="0.2">
      <c r="A18" s="6">
        <v>14</v>
      </c>
      <c r="B18" s="28"/>
      <c r="C18" s="29"/>
      <c r="D18" s="30"/>
      <c r="E18" s="31"/>
      <c r="F18" s="26">
        <f>B18*E18</f>
        <v>0</v>
      </c>
    </row>
    <row r="19" spans="1:6" x14ac:dyDescent="0.2">
      <c r="A19" s="10">
        <v>15</v>
      </c>
      <c r="B19" s="32"/>
      <c r="C19" s="33"/>
      <c r="D19" s="34"/>
      <c r="E19" s="31"/>
      <c r="F19" s="25">
        <f>B19*E19</f>
        <v>0</v>
      </c>
    </row>
    <row r="20" spans="1:6" ht="26.25" thickBot="1" x14ac:dyDescent="0.4">
      <c r="A20" s="14" t="s">
        <v>20</v>
      </c>
      <c r="B20" s="15"/>
      <c r="C20" s="15"/>
      <c r="D20" s="15"/>
      <c r="E20" s="15"/>
      <c r="F20" s="27">
        <f>SUM(F3:F19)</f>
        <v>0</v>
      </c>
    </row>
  </sheetData>
  <sheetProtection sheet="1" objects="1" scenarios="1"/>
  <mergeCells count="2">
    <mergeCell ref="A1:F1"/>
    <mergeCell ref="A20:E20"/>
  </mergeCells>
  <phoneticPr fontId="3" type="noConversion"/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F6A908-C800-4D02-911C-5A4EB17726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Dąbek Piotr (OIL)</dc:creator>
  <cp:lastModifiedBy>Dąbek Piotr (OIL)</cp:lastModifiedBy>
  <dcterms:created xsi:type="dcterms:W3CDTF">2026-06-17T10:54:13Z</dcterms:created>
  <dcterms:modified xsi:type="dcterms:W3CDTF">2026-06-17T11:35:04Z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2026-06-17T11:30:03Z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064ddf9e-a4d3-4a02-8f1f-99040881a331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